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Лист1!$A$1:$L$26</definedName>
  </definedNames>
  <calcPr calcId="152511"/>
</workbook>
</file>

<file path=xl/calcChain.xml><?xml version="1.0" encoding="utf-8"?>
<calcChain xmlns="http://schemas.openxmlformats.org/spreadsheetml/2006/main">
  <c r="E24" i="1" l="1"/>
  <c r="F24" i="1"/>
  <c r="D24" i="1"/>
  <c r="J23" i="1" l="1"/>
  <c r="J16" i="1" l="1"/>
  <c r="J15" i="1"/>
  <c r="J13" i="1" l="1"/>
  <c r="J6" i="1" l="1"/>
  <c r="F23" i="1" l="1"/>
  <c r="F20" i="1"/>
  <c r="F6" i="1"/>
  <c r="F13" i="1"/>
  <c r="J10" i="1" l="1"/>
  <c r="J9" i="1"/>
  <c r="J17" i="1" l="1"/>
  <c r="J18" i="1"/>
  <c r="J14" i="1" l="1"/>
  <c r="J8" i="1" l="1"/>
  <c r="J7" i="1"/>
  <c r="J21" i="1" l="1"/>
  <c r="J20" i="1"/>
  <c r="J22" i="1" l="1"/>
  <c r="F22" i="1" l="1"/>
  <c r="J12" i="1" l="1"/>
  <c r="J11" i="1"/>
</calcChain>
</file>

<file path=xl/comments1.xml><?xml version="1.0" encoding="utf-8"?>
<comments xmlns="http://schemas.openxmlformats.org/spreadsheetml/2006/main">
  <authors>
    <author>Автор</author>
  </authors>
  <commentList>
    <comment ref="G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госпрограмме и мун программе этот показатель не отнесен к НП почему то? На основании письма 16.01.2025 №10-Исх-255 это НП. И показатель там 60%</t>
        </r>
      </text>
    </comment>
    <comment ref="H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 из Паспорта РП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Показатель установлен в паспорте регионального проекта </t>
        </r>
      </text>
    </comment>
  </commentList>
</comments>
</file>

<file path=xl/sharedStrings.xml><?xml version="1.0" encoding="utf-8"?>
<sst xmlns="http://schemas.openxmlformats.org/spreadsheetml/2006/main" count="76" uniqueCount="64">
  <si>
    <t>Муниципальная программа</t>
  </si>
  <si>
    <t>№п/п</t>
  </si>
  <si>
    <t>МОЛОДЕЖЬ И ДЕТИ</t>
  </si>
  <si>
    <t>Педагоги и наставники</t>
  </si>
  <si>
    <t>-</t>
  </si>
  <si>
    <t>Все лучшее детям</t>
  </si>
  <si>
    <t xml:space="preserve">Доля детей в возрасте от 5 до 18 лет, охваченных услугами дополнительного образования %
</t>
  </si>
  <si>
    <t xml:space="preserve">Мы вместе (Воспитание гармонично развитой личности)
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</si>
  <si>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</si>
  <si>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</si>
  <si>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</si>
  <si>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ИНФРАСТРУКТУРА ДЛЯ ЖИЗНИ</t>
  </si>
  <si>
    <t>Жилье</t>
  </si>
  <si>
    <t>% достижения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</si>
  <si>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</si>
  <si>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Формирование комфортной городской среды</t>
  </si>
  <si>
    <t>Профессионалитет</t>
  </si>
  <si>
    <t>Доля детей и молодежи в возрасте от 7 до 35 лет, у которых выявлены выдающиеся способности и таланты %</t>
  </si>
  <si>
    <t>Доля обучающихся 6-11 классов, охваченных комплексом профориентационных мероприятий в рамках Единой модели профориентации %</t>
  </si>
  <si>
    <t>Развитие образования в городе Пыть-Яхе (постановление администрации от 28.12.2023 № 373-па)</t>
  </si>
  <si>
    <t>Развитие
гражданского общества в городе Пыть-Яхе» (постановление администрации от 28.12.2023 №369-па)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</si>
  <si>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</si>
  <si>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</si>
  <si>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Наименование Национального проекта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</si>
  <si>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</si>
  <si>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</si>
  <si>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</si>
  <si>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</si>
  <si>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</si>
  <si>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</si>
  <si>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</si>
  <si>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Итого</t>
  </si>
  <si>
    <t>Количество благоустроенных общественных территорий</t>
  </si>
  <si>
    <t>СЕМЬЯ</t>
  </si>
  <si>
    <t>* В соответствии с заключенным соглашением финансирование регионального проекта предусмотрено на 2027 год.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</si>
  <si>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</si>
  <si>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</t>
  </si>
  <si>
    <t>Количество получателей денежного вознаграждения за классное руководство, предоставляемые педагогическим работникам образовательных организаций</t>
  </si>
  <si>
    <t>Доля молодых людей, участвующих в проектах и программах, направленных на патриотическое воспитание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</si>
  <si>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</t>
  </si>
  <si>
    <t>Россия - страна возможностей</t>
  </si>
  <si>
    <t>Охват молодежи мероприятиями, проводимыми на базе инфраструктуры молодежной политики</t>
  </si>
  <si>
    <t>Доля молодых людей, вовлеченных в мероприятия, направленные на профессиональное развитие</t>
  </si>
  <si>
    <t>Количество граждан, переселенных из аварийного жилищного фонда , признанного таковым до 1 января 2022 года этапа 2025- 2026 годов</t>
  </si>
  <si>
    <t xml:space="preserve">Приложение №3 </t>
  </si>
  <si>
    <t>Общая площадь расселенного
аварийного жилищного фонда,
признанного таковым до 1 января 2022 года этапа 2025-2026 годов</t>
  </si>
  <si>
    <t>Финансирование на 2025 год не предусмотрено.</t>
  </si>
  <si>
    <t>Семейные ценности и инфраструктура культуры*</t>
  </si>
  <si>
    <t>Объем жилищного строительства 
(млн. кв. м)</t>
  </si>
  <si>
    <t>В рамках регионального проекта предусмотрены лимиты на 2027 год в сумме 12 614,6 тыс.руб. на капитальный ремонт подпорной стены объекта МАУК «Многофункциональный культурный центр «Феникс» вдоль улицы Святослава Федорова.</t>
  </si>
  <si>
    <t>Количество получателей денежного вознаграждения составляет 2 человека (советники директоров МБОУ СОШ №4 и МАОУ «Прогимназия «Созвездие»).</t>
  </si>
  <si>
    <t>В МБОУ СОШ № 4 и МАОУ «Прогимназия «Созвездие» реализованы мероприятия по обеспечению деятельности советников директора по воспитанию и взаимодействию с детскими общественными объединениями. В общеобразовательных организациях работают 2 единицы по 0,5 ставки в соответствии с заключённым соглашением.</t>
  </si>
  <si>
    <t>Количество молодых людей, принявших участие в мероприятиях, направленных на вовлечение в социально-активную деятельность через патриотические проекты, человек</t>
  </si>
  <si>
    <t>Доля молодых людей, вовлеченных в добровольческую и общественную деятельность</t>
  </si>
  <si>
    <t>Количество молодых людей, участвующих в проектах и программах, направленных на патриотическое воспитание в январе 2026 года, составило 684 человека. 
Количество молодых семей, в том числе молодых семей, имеющих детей, участвующих в мероприятиях за отчетный период, составило 57 семей.
Доля молодых людей, вовлеченных в добровольческую и общественную деятельность на территории г. Пыть-Ях, составила 623 человека от общего количества молодых людей.
Общее количество молодых людей (в возрасте от 14 до 35 лет включительно) на территории города Пыть-Яха – 10 541 чел.
По состоянию на 01.02.2026 подано 2 заявки от ПМГМОО «Активист» на участие в конкурсе на предоставление субсидии по реализации мероприятий в области молодежной политики. В 1 квартале 2026 года планируется заключение соглашения.</t>
  </si>
  <si>
    <t>Охват молодежи мероприятиями, проводимыми на базе инфраструктуры молодежной политики на территории г. Пыть-Ях в январе 2026 г. составило 473 человека.
Мероприятия, направленные на профессиональное развитие за отчетный период не проводилось.</t>
  </si>
  <si>
    <t>Жилищно-коммунальный
комплекс и городская среда города Пыть-Яха (постановление администрации от 29.12.2023  № 390-па)</t>
  </si>
  <si>
    <t>Реализация региональных проектов, входящих в состав национальных проектов РФ по городу Пыть-Яху на 01.02.2026</t>
  </si>
  <si>
    <t>По состоянию на 01.02.2026г. количество получателей выплат по денежному вознаграждению за классное руководство составляет 217 человек, из них 8 преподавателей получают выплату за классное руководство двумя классами.</t>
  </si>
  <si>
    <t>Численность детей в возрасте от 5 до 18 лет, охваченных программами дополнительного образования, составила  5 903 человека (68% от общего количества детей данной категории. Количество детей в возрасте от 5 до 18 лет составляет 8 679 человек). Данные предоставляются ежемесячно Департаментом образования и науки Ханты-Мансийского автономного округа - Югры.</t>
  </si>
  <si>
    <t>В государственную информационную систему об одарённых детях внесены сведения о 77 людях, обладающих выдающимися способностями и талантами, из числа 15 651 человека (демографические данные Росстата в возрасте от 7 до 35 лет).</t>
  </si>
  <si>
    <t xml:space="preserve">По состоянию на 01.02.2026 года повышение квалификации педагогических работников не проводилось.                                                                                                                                                                                </t>
  </si>
  <si>
    <t>По состоянию на 01.02.2026г. общая площадь расселенного аварийного жилищного фонда составила 0 кв. м. Количество граждан, переселенных из аварийного жилищного фонда - 0 человек.                                             
Ввод жилья индивидуального жилищного строительства и садовых домов не осуществлялся.</t>
  </si>
  <si>
    <t>Общественная территория 1-го микрорайона Центральной района по улице Первопроходцев (2-й этап) признана победителем Всероссийского рейтингового голосования 2025 года и подлежит благоустройству в 2026 году. Подрядной организацией ООО «ПРОЕКТХМ» была разработана проектно-сметная документация (ПСД), получившая 4 февраля 2026 года положительное заключение негосударственной экспертизы.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</si>
</sst>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0"/>
    <numFmt numFmtId="166" formatCode="#,##0.0"/>
  </numFmts>
  <fonts count="12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3" borderId="0"/>
  </cellStyleXfs>
  <cellXfs count="7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/>
    <xf numFmtId="0" fontId="6" fillId="0" borderId="0" xfId="0" applyFont="1"/>
    <xf numFmtId="0" fontId="9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166" fontId="4" fillId="2" borderId="1" xfId="0" applyNumberFormat="1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 wrapText="1"/>
    </xf>
    <xf numFmtId="166" fontId="4" fillId="2" borderId="4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center" vertical="center" wrapText="1"/>
    </xf>
    <xf numFmtId="166" fontId="4" fillId="2" borderId="4" xfId="0" applyNumberFormat="1" applyFont="1" applyFill="1" applyBorder="1" applyAlignment="1">
      <alignment horizontal="center"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166" fontId="8" fillId="2" borderId="3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66" fontId="8" fillId="2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 wrapText="1"/>
    </xf>
    <xf numFmtId="166" fontId="8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topLeftCell="A16" zoomScale="90" zoomScaleNormal="80" zoomScaleSheetLayoutView="90" workbookViewId="0">
      <selection activeCell="K23" sqref="K23"/>
    </sheetView>
  </sheetViews>
  <sheetFormatPr defaultRowHeight="15.75" x14ac:dyDescent="0.25"/>
  <cols>
    <col min="1" max="1" width="5.42578125" style="1" customWidth="1"/>
    <col min="2" max="2" width="20.5703125" style="2" customWidth="1"/>
    <col min="3" max="3" width="22.42578125" style="3" customWidth="1"/>
    <col min="4" max="4" width="20.140625" style="1" customWidth="1"/>
    <col min="5" max="5" width="21.28515625" style="1" customWidth="1"/>
    <col min="6" max="6" width="13.7109375" style="1" customWidth="1"/>
    <col min="7" max="7" width="49.28515625" style="1" customWidth="1"/>
    <col min="8" max="8" width="9.5703125" style="1" bestFit="1" customWidth="1"/>
    <col min="9" max="9" width="11.140625" style="1" customWidth="1"/>
    <col min="10" max="10" width="7.7109375" style="1" customWidth="1"/>
    <col min="11" max="11" width="71" style="1" customWidth="1"/>
    <col min="12" max="12" width="28.7109375" style="1" customWidth="1"/>
    <col min="13" max="16384" width="9.140625" style="1"/>
  </cols>
  <sheetData>
    <row r="1" spans="1:12" ht="18.75" customHeight="1" x14ac:dyDescent="0.25">
      <c r="K1" s="32" t="s">
        <v>44</v>
      </c>
      <c r="L1" s="32"/>
    </row>
    <row r="2" spans="1:12" s="6" customFormat="1" ht="18.75" x14ac:dyDescent="0.3">
      <c r="A2" s="52" t="s">
        <v>57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4" spans="1:12" x14ac:dyDescent="0.25">
      <c r="A4" s="50" t="s">
        <v>1</v>
      </c>
      <c r="B4" s="50" t="s">
        <v>23</v>
      </c>
      <c r="C4" s="50" t="s">
        <v>24</v>
      </c>
      <c r="D4" s="53" t="s">
        <v>25</v>
      </c>
      <c r="E4" s="54"/>
      <c r="F4" s="55"/>
      <c r="G4" s="53" t="s">
        <v>29</v>
      </c>
      <c r="H4" s="54"/>
      <c r="I4" s="54"/>
      <c r="J4" s="55"/>
      <c r="K4" s="50" t="s">
        <v>30</v>
      </c>
      <c r="L4" s="50" t="s">
        <v>0</v>
      </c>
    </row>
    <row r="5" spans="1:12" ht="110.25" x14ac:dyDescent="0.25">
      <c r="A5" s="51"/>
      <c r="B5" s="51"/>
      <c r="C5" s="51"/>
      <c r="D5" s="28" t="s">
        <v>9</v>
      </c>
      <c r="E5" s="28" t="s">
        <v>10</v>
      </c>
      <c r="F5" s="28" t="s">
        <v>8</v>
      </c>
      <c r="G5" s="28" t="s">
        <v>26</v>
      </c>
      <c r="H5" s="28" t="s">
        <v>27</v>
      </c>
      <c r="I5" s="28" t="s">
        <v>28</v>
      </c>
      <c r="J5" s="28" t="s">
        <v>13</v>
      </c>
      <c r="K5" s="51"/>
      <c r="L5" s="51"/>
    </row>
    <row r="6" spans="1:12" ht="78.75" x14ac:dyDescent="0.25">
      <c r="A6" s="68">
        <v>1</v>
      </c>
      <c r="B6" s="71" t="s">
        <v>2</v>
      </c>
      <c r="C6" s="59" t="s">
        <v>3</v>
      </c>
      <c r="D6" s="45">
        <v>73333.7</v>
      </c>
      <c r="E6" s="45">
        <v>20</v>
      </c>
      <c r="F6" s="45">
        <f>E6/D6*100</f>
        <v>2.7272590909772725E-2</v>
      </c>
      <c r="G6" s="20" t="s">
        <v>14</v>
      </c>
      <c r="H6" s="20">
        <v>54</v>
      </c>
      <c r="I6" s="20">
        <v>0</v>
      </c>
      <c r="J6" s="24">
        <f>I6/H6*100</f>
        <v>0</v>
      </c>
      <c r="K6" s="20" t="s">
        <v>61</v>
      </c>
      <c r="L6" s="38" t="s">
        <v>19</v>
      </c>
    </row>
    <row r="7" spans="1:12" ht="85.5" customHeight="1" x14ac:dyDescent="0.25">
      <c r="A7" s="69"/>
      <c r="B7" s="72"/>
      <c r="C7" s="60"/>
      <c r="D7" s="62"/>
      <c r="E7" s="62"/>
      <c r="F7" s="62"/>
      <c r="G7" s="20" t="s">
        <v>35</v>
      </c>
      <c r="H7" s="20">
        <v>2</v>
      </c>
      <c r="I7" s="20">
        <v>2</v>
      </c>
      <c r="J7" s="24">
        <f t="shared" ref="J7:J12" si="0">I7/H7*100</f>
        <v>100</v>
      </c>
      <c r="K7" s="20" t="s">
        <v>51</v>
      </c>
      <c r="L7" s="39"/>
    </row>
    <row r="8" spans="1:12" ht="63" x14ac:dyDescent="0.25">
      <c r="A8" s="69"/>
      <c r="B8" s="72"/>
      <c r="C8" s="60"/>
      <c r="D8" s="62"/>
      <c r="E8" s="62"/>
      <c r="F8" s="62"/>
      <c r="G8" s="20" t="s">
        <v>36</v>
      </c>
      <c r="H8" s="20">
        <v>2</v>
      </c>
      <c r="I8" s="20">
        <v>2</v>
      </c>
      <c r="J8" s="24">
        <f t="shared" si="0"/>
        <v>100</v>
      </c>
      <c r="K8" s="20" t="s">
        <v>50</v>
      </c>
      <c r="L8" s="39"/>
    </row>
    <row r="9" spans="1:12" ht="63" x14ac:dyDescent="0.25">
      <c r="A9" s="69"/>
      <c r="B9" s="72"/>
      <c r="C9" s="61"/>
      <c r="D9" s="46"/>
      <c r="E9" s="46"/>
      <c r="F9" s="46"/>
      <c r="G9" s="20" t="s">
        <v>37</v>
      </c>
      <c r="H9" s="20">
        <v>224</v>
      </c>
      <c r="I9" s="20">
        <v>217</v>
      </c>
      <c r="J9" s="24">
        <f>I9/H9*100</f>
        <v>96.875</v>
      </c>
      <c r="K9" s="20" t="s">
        <v>58</v>
      </c>
      <c r="L9" s="39"/>
    </row>
    <row r="10" spans="1:12" ht="99.75" customHeight="1" x14ac:dyDescent="0.25">
      <c r="A10" s="69"/>
      <c r="B10" s="72"/>
      <c r="C10" s="36" t="s">
        <v>5</v>
      </c>
      <c r="D10" s="45" t="s">
        <v>4</v>
      </c>
      <c r="E10" s="45" t="s">
        <v>4</v>
      </c>
      <c r="F10" s="45" t="s">
        <v>4</v>
      </c>
      <c r="G10" s="8" t="s">
        <v>6</v>
      </c>
      <c r="H10" s="8">
        <v>88.9</v>
      </c>
      <c r="I10" s="17">
        <v>68</v>
      </c>
      <c r="J10" s="15">
        <f>I10/H10*100</f>
        <v>76.490438695163093</v>
      </c>
      <c r="K10" s="8" t="s">
        <v>59</v>
      </c>
      <c r="L10" s="39"/>
    </row>
    <row r="11" spans="1:12" ht="63" x14ac:dyDescent="0.25">
      <c r="A11" s="69"/>
      <c r="B11" s="72"/>
      <c r="C11" s="37"/>
      <c r="D11" s="46"/>
      <c r="E11" s="46"/>
      <c r="F11" s="46"/>
      <c r="G11" s="8" t="s">
        <v>17</v>
      </c>
      <c r="H11" s="8">
        <v>0.47</v>
      </c>
      <c r="I11" s="8">
        <v>0.49</v>
      </c>
      <c r="J11" s="15">
        <f t="shared" si="0"/>
        <v>104.25531914893618</v>
      </c>
      <c r="K11" s="20" t="s">
        <v>60</v>
      </c>
      <c r="L11" s="39"/>
    </row>
    <row r="12" spans="1:12" ht="47.25" customHeight="1" x14ac:dyDescent="0.25">
      <c r="A12" s="69"/>
      <c r="B12" s="72"/>
      <c r="C12" s="29" t="s">
        <v>16</v>
      </c>
      <c r="D12" s="16" t="s">
        <v>4</v>
      </c>
      <c r="E12" s="16" t="s">
        <v>4</v>
      </c>
      <c r="F12" s="16" t="s">
        <v>4</v>
      </c>
      <c r="G12" s="8" t="s">
        <v>18</v>
      </c>
      <c r="H12" s="8">
        <v>46</v>
      </c>
      <c r="I12" s="8">
        <v>0</v>
      </c>
      <c r="J12" s="15">
        <f t="shared" si="0"/>
        <v>0</v>
      </c>
      <c r="K12" s="20"/>
      <c r="L12" s="40"/>
    </row>
    <row r="13" spans="1:12" ht="47.25" customHeight="1" x14ac:dyDescent="0.25">
      <c r="A13" s="69"/>
      <c r="B13" s="72"/>
      <c r="C13" s="41" t="s">
        <v>7</v>
      </c>
      <c r="D13" s="43">
        <v>5801</v>
      </c>
      <c r="E13" s="43">
        <v>0</v>
      </c>
      <c r="F13" s="43">
        <f>E13/D13*100</f>
        <v>0</v>
      </c>
      <c r="G13" s="21" t="s">
        <v>38</v>
      </c>
      <c r="H13" s="21">
        <v>70.959999999999994</v>
      </c>
      <c r="I13" s="22">
        <v>6.5</v>
      </c>
      <c r="J13" s="10">
        <f t="shared" ref="J13:J18" si="1">I13/H13*100</f>
        <v>9.1600901916572717</v>
      </c>
      <c r="K13" s="65" t="s">
        <v>54</v>
      </c>
      <c r="L13" s="65" t="s">
        <v>20</v>
      </c>
    </row>
    <row r="14" spans="1:12" ht="110.25" x14ac:dyDescent="0.25">
      <c r="A14" s="69"/>
      <c r="B14" s="72"/>
      <c r="C14" s="42"/>
      <c r="D14" s="44"/>
      <c r="E14" s="44"/>
      <c r="F14" s="44"/>
      <c r="G14" s="19" t="s">
        <v>39</v>
      </c>
      <c r="H14" s="19">
        <v>15.27</v>
      </c>
      <c r="I14" s="9">
        <v>3.21</v>
      </c>
      <c r="J14" s="10">
        <f t="shared" si="1"/>
        <v>21.021611001964637</v>
      </c>
      <c r="K14" s="66"/>
      <c r="L14" s="66"/>
    </row>
    <row r="15" spans="1:12" ht="66.75" customHeight="1" x14ac:dyDescent="0.25">
      <c r="A15" s="69"/>
      <c r="B15" s="72"/>
      <c r="C15" s="30"/>
      <c r="D15" s="27"/>
      <c r="E15" s="27"/>
      <c r="F15" s="27"/>
      <c r="G15" s="21" t="s">
        <v>52</v>
      </c>
      <c r="H15" s="23">
        <v>2851</v>
      </c>
      <c r="I15" s="23">
        <v>684</v>
      </c>
      <c r="J15" s="10">
        <f t="shared" si="1"/>
        <v>23.99158190108734</v>
      </c>
      <c r="K15" s="66"/>
      <c r="L15" s="66"/>
    </row>
    <row r="16" spans="1:12" ht="31.5" x14ac:dyDescent="0.25">
      <c r="A16" s="69"/>
      <c r="B16" s="72"/>
      <c r="C16" s="30"/>
      <c r="D16" s="27"/>
      <c r="E16" s="27"/>
      <c r="F16" s="27"/>
      <c r="G16" s="21" t="s">
        <v>53</v>
      </c>
      <c r="H16" s="21">
        <v>39.299999999999997</v>
      </c>
      <c r="I16" s="23">
        <v>5.9</v>
      </c>
      <c r="J16" s="10">
        <f t="shared" si="1"/>
        <v>15.012722646310433</v>
      </c>
      <c r="K16" s="67"/>
      <c r="L16" s="66"/>
    </row>
    <row r="17" spans="1:12" ht="44.25" customHeight="1" x14ac:dyDescent="0.25">
      <c r="A17" s="69"/>
      <c r="B17" s="72"/>
      <c r="C17" s="41" t="s">
        <v>40</v>
      </c>
      <c r="D17" s="43" t="s">
        <v>4</v>
      </c>
      <c r="E17" s="43" t="s">
        <v>4</v>
      </c>
      <c r="F17" s="43" t="s">
        <v>4</v>
      </c>
      <c r="G17" s="21" t="s">
        <v>41</v>
      </c>
      <c r="H17" s="21">
        <v>14.15</v>
      </c>
      <c r="I17" s="22">
        <v>4.49</v>
      </c>
      <c r="J17" s="10">
        <f t="shared" si="1"/>
        <v>31.731448763250885</v>
      </c>
      <c r="K17" s="77" t="s">
        <v>55</v>
      </c>
      <c r="L17" s="66"/>
    </row>
    <row r="18" spans="1:12" ht="38.25" customHeight="1" x14ac:dyDescent="0.25">
      <c r="A18" s="70"/>
      <c r="B18" s="73"/>
      <c r="C18" s="64"/>
      <c r="D18" s="74"/>
      <c r="E18" s="74"/>
      <c r="F18" s="74"/>
      <c r="G18" s="21" t="s">
        <v>42</v>
      </c>
      <c r="H18" s="21">
        <v>41.62</v>
      </c>
      <c r="I18" s="23">
        <v>0</v>
      </c>
      <c r="J18" s="10">
        <f t="shared" si="1"/>
        <v>0</v>
      </c>
      <c r="K18" s="77"/>
      <c r="L18" s="67"/>
    </row>
    <row r="19" spans="1:12" ht="78.75" x14ac:dyDescent="0.25">
      <c r="A19" s="7">
        <v>2</v>
      </c>
      <c r="B19" s="7" t="s">
        <v>33</v>
      </c>
      <c r="C19" s="31" t="s">
        <v>47</v>
      </c>
      <c r="D19" s="75" t="s">
        <v>46</v>
      </c>
      <c r="E19" s="76"/>
      <c r="F19" s="13">
        <v>0</v>
      </c>
      <c r="G19" s="20" t="s">
        <v>4</v>
      </c>
      <c r="H19" s="20" t="s">
        <v>4</v>
      </c>
      <c r="I19" s="20" t="s">
        <v>4</v>
      </c>
      <c r="J19" s="8" t="s">
        <v>4</v>
      </c>
      <c r="K19" s="20" t="s">
        <v>49</v>
      </c>
      <c r="L19" s="14" t="s">
        <v>21</v>
      </c>
    </row>
    <row r="20" spans="1:12" ht="63" x14ac:dyDescent="0.25">
      <c r="A20" s="71">
        <v>3</v>
      </c>
      <c r="B20" s="71" t="s">
        <v>11</v>
      </c>
      <c r="C20" s="36" t="s">
        <v>12</v>
      </c>
      <c r="D20" s="45">
        <v>373548.79999999999</v>
      </c>
      <c r="E20" s="45">
        <v>0</v>
      </c>
      <c r="F20" s="45">
        <f>E20/D20*100</f>
        <v>0</v>
      </c>
      <c r="G20" s="20" t="s">
        <v>45</v>
      </c>
      <c r="H20" s="12">
        <v>2.5099999999999998</v>
      </c>
      <c r="I20" s="8">
        <v>0</v>
      </c>
      <c r="J20" s="25">
        <f>I20/H20*100</f>
        <v>0</v>
      </c>
      <c r="K20" s="38" t="s">
        <v>62</v>
      </c>
      <c r="L20" s="38" t="s">
        <v>22</v>
      </c>
    </row>
    <row r="21" spans="1:12" ht="53.25" customHeight="1" x14ac:dyDescent="0.25">
      <c r="A21" s="72"/>
      <c r="B21" s="72"/>
      <c r="C21" s="63"/>
      <c r="D21" s="62"/>
      <c r="E21" s="62"/>
      <c r="F21" s="62"/>
      <c r="G21" s="8" t="s">
        <v>43</v>
      </c>
      <c r="H21" s="20">
        <v>213</v>
      </c>
      <c r="I21" s="20">
        <v>0</v>
      </c>
      <c r="J21" s="25">
        <f>I21/H21*100</f>
        <v>0</v>
      </c>
      <c r="K21" s="39"/>
      <c r="L21" s="39"/>
    </row>
    <row r="22" spans="1:12" ht="29.25" customHeight="1" x14ac:dyDescent="0.25">
      <c r="A22" s="72"/>
      <c r="B22" s="72"/>
      <c r="C22" s="63"/>
      <c r="D22" s="62"/>
      <c r="E22" s="62"/>
      <c r="F22" s="62" t="e">
        <f t="shared" ref="F22" si="2">E22/D22*100</f>
        <v>#DIV/0!</v>
      </c>
      <c r="G22" s="20" t="s">
        <v>48</v>
      </c>
      <c r="H22" s="20">
        <v>3.0000000000000001E-3</v>
      </c>
      <c r="I22" s="26">
        <v>2.5370000000000002E-3</v>
      </c>
      <c r="J22" s="24">
        <f>I22/H22*100</f>
        <v>84.566666666666663</v>
      </c>
      <c r="K22" s="39"/>
      <c r="L22" s="39"/>
    </row>
    <row r="23" spans="1:12" ht="117.75" customHeight="1" x14ac:dyDescent="0.25">
      <c r="A23" s="73"/>
      <c r="B23" s="72"/>
      <c r="C23" s="31" t="s">
        <v>15</v>
      </c>
      <c r="D23" s="18">
        <v>12061.9</v>
      </c>
      <c r="E23" s="18">
        <v>0</v>
      </c>
      <c r="F23" s="18">
        <f>E23/D23*100</f>
        <v>0</v>
      </c>
      <c r="G23" s="20" t="s">
        <v>32</v>
      </c>
      <c r="H23" s="20">
        <v>1</v>
      </c>
      <c r="I23" s="20">
        <v>0</v>
      </c>
      <c r="J23" s="24">
        <f>I23/H23*100</f>
        <v>0</v>
      </c>
      <c r="K23" s="20" t="s">
        <v>63</v>
      </c>
      <c r="L23" s="20" t="s">
        <v>56</v>
      </c>
    </row>
    <row r="24" spans="1:12" s="5" customFormat="1" x14ac:dyDescent="0.25">
      <c r="A24" s="47" t="s">
        <v>31</v>
      </c>
      <c r="B24" s="48"/>
      <c r="C24" s="49"/>
      <c r="D24" s="11">
        <f>D23+D20+D13+D6</f>
        <v>464745.4</v>
      </c>
      <c r="E24" s="11">
        <f t="shared" ref="E24:F24" si="3">E23+E20+E13+E6</f>
        <v>20</v>
      </c>
      <c r="F24" s="11">
        <f t="shared" si="3"/>
        <v>2.7272590909772725E-2</v>
      </c>
      <c r="G24" s="56"/>
      <c r="H24" s="57"/>
      <c r="I24" s="57"/>
      <c r="J24" s="57"/>
      <c r="K24" s="58"/>
      <c r="L24" s="4"/>
    </row>
    <row r="25" spans="1:12" x14ac:dyDescent="0.25">
      <c r="A25" s="33" t="s">
        <v>34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x14ac:dyDescent="0.25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</row>
  </sheetData>
  <mergeCells count="43">
    <mergeCell ref="L13:L18"/>
    <mergeCell ref="A6:A18"/>
    <mergeCell ref="A20:A23"/>
    <mergeCell ref="D17:D18"/>
    <mergeCell ref="E17:E18"/>
    <mergeCell ref="F17:F18"/>
    <mergeCell ref="D19:E19"/>
    <mergeCell ref="K17:K18"/>
    <mergeCell ref="K13:K16"/>
    <mergeCell ref="B20:B23"/>
    <mergeCell ref="B6:B18"/>
    <mergeCell ref="C6:C9"/>
    <mergeCell ref="D6:D9"/>
    <mergeCell ref="E6:E9"/>
    <mergeCell ref="F6:F9"/>
    <mergeCell ref="E20:E22"/>
    <mergeCell ref="F20:F22"/>
    <mergeCell ref="D20:D22"/>
    <mergeCell ref="C20:C22"/>
    <mergeCell ref="C17:C18"/>
    <mergeCell ref="G4:J4"/>
    <mergeCell ref="K4:K5"/>
    <mergeCell ref="G24:K24"/>
    <mergeCell ref="E10:E11"/>
    <mergeCell ref="F13:F14"/>
    <mergeCell ref="E13:E14"/>
    <mergeCell ref="K20:K22"/>
    <mergeCell ref="K1:L1"/>
    <mergeCell ref="A25:L26"/>
    <mergeCell ref="C10:C11"/>
    <mergeCell ref="L6:L12"/>
    <mergeCell ref="L20:L22"/>
    <mergeCell ref="C13:C14"/>
    <mergeCell ref="D13:D14"/>
    <mergeCell ref="D10:D11"/>
    <mergeCell ref="F10:F11"/>
    <mergeCell ref="A24:C24"/>
    <mergeCell ref="L4:L5"/>
    <mergeCell ref="A2:K2"/>
    <mergeCell ref="D4:F4"/>
    <mergeCell ref="B4:B5"/>
    <mergeCell ref="C4:C5"/>
    <mergeCell ref="A4:A5"/>
  </mergeCells>
  <pageMargins left="0.19685039370078741" right="0.19685039370078741" top="0.39370078740157483" bottom="0.39370078740157483" header="0" footer="0"/>
  <pageSetup paperSize="9" scale="51" fitToHeight="0" orientation="landscape" r:id="rId1"/>
  <rowBreaks count="1" manualBreakCount="1">
    <brk id="18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2026-02-12T04:16:30Z</dcterms:modified>
</cp:coreProperties>
</file>